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RAN4 meeting documents\RAN4-107\my contributions\"/>
    </mc:Choice>
  </mc:AlternateContent>
  <xr:revisionPtr revIDLastSave="0" documentId="13_ncr:1_{56708B2A-A1D3-467C-A9AF-B8D3F4C8FBF4}" xr6:coauthVersionLast="46" xr6:coauthVersionMax="47" xr10:uidLastSave="{00000000-0000-0000-0000-000000000000}"/>
  <bookViews>
    <workbookView xWindow="0" yWindow="980" windowWidth="18460" windowHeight="7950" xr2:uid="{00000000-000D-0000-FFFF-FFFF00000000}"/>
  </bookViews>
  <sheets>
    <sheet name="Coversheet" sheetId="1" r:id="rId1"/>
    <sheet name="Summary for Cat-M1 " sheetId="9" r:id="rId2"/>
    <sheet name="Summary for NB-IoT" sheetId="10" r:id="rId3"/>
    <sheet name="Cat M1 Test 1" sheetId="2" r:id="rId4"/>
    <sheet name="Cat M1 Test 2 " sheetId="6" r:id="rId5"/>
    <sheet name="Cat M1 Test 3" sheetId="5" r:id="rId6"/>
    <sheet name="NB-IoT Test 1 " sheetId="7" r:id="rId7"/>
    <sheet name="NB-IoT Test 2 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9" l="1"/>
  <c r="M21" i="9" s="1"/>
  <c r="K13" i="9"/>
  <c r="J13" i="9"/>
  <c r="I13" i="9"/>
  <c r="I20" i="9"/>
  <c r="M20" i="9" s="1"/>
  <c r="I19" i="9"/>
  <c r="M19" i="9" s="1"/>
  <c r="I18" i="10"/>
  <c r="M18" i="10" s="1"/>
  <c r="I17" i="10"/>
  <c r="M17" i="10" s="1"/>
  <c r="K11" i="10"/>
  <c r="K10" i="10"/>
  <c r="J11" i="10"/>
  <c r="J10" i="10"/>
  <c r="I11" i="10"/>
  <c r="I10" i="10"/>
  <c r="K12" i="9"/>
  <c r="K11" i="9"/>
  <c r="J12" i="9"/>
  <c r="J11" i="9"/>
  <c r="I12" i="9"/>
  <c r="I1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Licheng Lin</author>
  </authors>
  <commentList>
    <comment ref="B13" authorId="0" shapeId="0" xr:uid="{71ECF960-3174-42AF-B216-5424283FCB2A}">
      <text>
        <r>
          <rPr>
            <b/>
            <sz val="9"/>
            <color indexed="81"/>
            <rFont val="Tahoma"/>
            <family val="2"/>
          </rPr>
          <t>Licheng Lin:</t>
        </r>
        <r>
          <rPr>
            <sz val="9"/>
            <color indexed="81"/>
            <rFont val="Tahoma"/>
            <family val="2"/>
          </rPr>
          <t xml:space="preserve">
The span is 3.2dB if -16.7 for is used for averavge. The average in the column I does not take the value from Ericsson into consideration.</t>
        </r>
      </text>
    </comment>
    <comment ref="B21" authorId="0" shapeId="0" xr:uid="{4FD4D09C-2044-4DD0-8437-621FACDD206F}">
      <text>
        <r>
          <rPr>
            <b/>
            <sz val="9"/>
            <color indexed="81"/>
            <rFont val="Tahoma"/>
            <family val="2"/>
          </rPr>
          <t>Licheng Lin:</t>
        </r>
        <r>
          <rPr>
            <sz val="9"/>
            <color indexed="81"/>
            <rFont val="Tahoma"/>
            <family val="2"/>
          </rPr>
          <t xml:space="preserve">
The average in the column I does not take the value from Ericsson into consideration.</t>
        </r>
      </text>
    </comment>
  </commentList>
</comments>
</file>

<file path=xl/sharedStrings.xml><?xml version="1.0" encoding="utf-8"?>
<sst xmlns="http://schemas.openxmlformats.org/spreadsheetml/2006/main" count="223" uniqueCount="85">
  <si>
    <t>MediaTek</t>
    <phoneticPr fontId="3" type="noConversion"/>
  </si>
  <si>
    <t>Huawei</t>
    <phoneticPr fontId="3" type="noConversion"/>
  </si>
  <si>
    <t>Ericsson</t>
    <phoneticPr fontId="3" type="noConversion"/>
  </si>
  <si>
    <t>Company 4</t>
    <phoneticPr fontId="3" type="noConversion"/>
  </si>
  <si>
    <t>Company 5</t>
    <phoneticPr fontId="3" type="noConversion"/>
  </si>
  <si>
    <t>Company 6</t>
    <phoneticPr fontId="3" type="noConversion"/>
  </si>
  <si>
    <t>Company 7</t>
    <phoneticPr fontId="3" type="noConversion"/>
  </si>
  <si>
    <t>Company 8</t>
    <phoneticPr fontId="3" type="noConversion"/>
  </si>
  <si>
    <t>Test number</t>
  </si>
  <si>
    <t>CBW</t>
  </si>
  <si>
    <t>MCS</t>
  </si>
  <si>
    <t>Transmission mode</t>
  </si>
  <si>
    <t>PDSCH repetition</t>
  </si>
  <si>
    <t>Propagation condition</t>
  </si>
  <si>
    <t>Antenna configuration</t>
  </si>
  <si>
    <t>K_offset</t>
  </si>
  <si>
    <t>(Table 8.11.1.1.1.1-1 Test 1)</t>
  </si>
  <si>
    <t>FDD 1.4MHz</t>
  </si>
  <si>
    <t>16QAM 1/2 (Reuse R.79 FDD)</t>
  </si>
  <si>
    <t>TM1</t>
  </si>
  <si>
    <t>NTN-TDLC5- 30</t>
  </si>
  <si>
    <t>1x1</t>
  </si>
  <si>
    <t>8ms</t>
  </si>
  <si>
    <t>(Table 8.11.1.1.2.1-1 Test 1)</t>
  </si>
  <si>
    <t>QPSK 1/3 (Reuse R.80 FDD)</t>
  </si>
  <si>
    <t>NTN-TDLA100-x</t>
  </si>
  <si>
    <t>Option 2: x=10Hz</t>
  </si>
  <si>
    <t>Option 1: x=200Hz</t>
    <phoneticPr fontId="1" type="noConversion"/>
  </si>
  <si>
    <t>(Table 8.11.1.1.3.1-1 Test 1)</t>
  </si>
  <si>
    <t>QPSK 1/10 (Reuse R.81 FDD)</t>
  </si>
  <si>
    <t>NTN-TDLA100-10</t>
  </si>
  <si>
    <t>Carrier type</t>
  </si>
  <si>
    <t>NPDSCH repetition</t>
  </si>
  <si>
    <t>(Table 8.12.1.1.2-2 Test 1)</t>
  </si>
  <si>
    <t>FDD 200kHz</t>
  </si>
  <si>
    <t>Anchor</t>
  </si>
  <si>
    <t>QPSK 1/2</t>
  </si>
  <si>
    <t>(Reuse R.NB6.FDD)</t>
  </si>
  <si>
    <t>NTN-TDLC5-y</t>
  </si>
  <si>
    <t>Option 1: y=200Hz</t>
  </si>
  <si>
    <t>Option 2: y=30Hz</t>
  </si>
  <si>
    <t>(Table 8.12.1.1.2-2 Test 2)</t>
  </si>
  <si>
    <t>Non-anchor</t>
  </si>
  <si>
    <t>QPSK 1/3 (Reuse R.NB6-1.FDD)</t>
  </si>
  <si>
    <t>Cat-M1</t>
    <phoneticPr fontId="1" type="noConversion"/>
  </si>
  <si>
    <t>NB-IoT</t>
    <phoneticPr fontId="1" type="noConversion"/>
  </si>
  <si>
    <t>16QAM 1/2 (Reuse R.79 FDD)</t>
    <phoneticPr fontId="1" type="noConversion"/>
  </si>
  <si>
    <t>NTN-TDLC5- 30</t>
    <phoneticPr fontId="1" type="noConversion"/>
  </si>
  <si>
    <t>NTN-TDLA100-200</t>
    <phoneticPr fontId="1" type="noConversion"/>
  </si>
  <si>
    <t>NTN-TDLA100-10</t>
    <phoneticPr fontId="1" type="noConversion"/>
  </si>
  <si>
    <t>Company 6</t>
  </si>
  <si>
    <t>Average</t>
    <phoneticPr fontId="8" type="noConversion"/>
  </si>
  <si>
    <t>STD</t>
    <phoneticPr fontId="8" type="noConversion"/>
  </si>
  <si>
    <t>Test 1</t>
    <phoneticPr fontId="1" type="noConversion"/>
  </si>
  <si>
    <t>Ericsson</t>
    <phoneticPr fontId="1" type="noConversion"/>
  </si>
  <si>
    <t>Huawei</t>
    <phoneticPr fontId="1" type="noConversion"/>
  </si>
  <si>
    <t>Company 4</t>
    <phoneticPr fontId="1" type="noConversion"/>
  </si>
  <si>
    <t>Test 2</t>
    <phoneticPr fontId="1" type="noConversion"/>
  </si>
  <si>
    <t>Qualcomm</t>
    <phoneticPr fontId="1" type="noConversion"/>
  </si>
  <si>
    <t>Company 5</t>
    <phoneticPr fontId="1" type="noConversion"/>
  </si>
  <si>
    <t>Span</t>
    <phoneticPr fontId="1" type="noConversion"/>
  </si>
  <si>
    <t>Test 3</t>
    <phoneticPr fontId="1" type="noConversion"/>
  </si>
  <si>
    <t>QPSK 1/10 (Reuse R.81 FDD)</t>
    <phoneticPr fontId="1" type="noConversion"/>
  </si>
  <si>
    <t>Anchor</t>
    <phoneticPr fontId="1" type="noConversion"/>
  </si>
  <si>
    <t>NPDSCH repetition</t>
    <phoneticPr fontId="1" type="noConversion"/>
  </si>
  <si>
    <t>FDD 200kHz</t>
    <phoneticPr fontId="1" type="noConversion"/>
  </si>
  <si>
    <t>Non-anchor</t>
    <phoneticPr fontId="1" type="noConversion"/>
  </si>
  <si>
    <t>QPSK 1/2
(Reuse R.NB6.FDD)</t>
    <phoneticPr fontId="1" type="noConversion"/>
  </si>
  <si>
    <t>QPSK 1/3 (Reuse R.NB6-1.FDD)</t>
    <phoneticPr fontId="1" type="noConversion"/>
  </si>
  <si>
    <t>NTN-TDLC5-200</t>
    <phoneticPr fontId="1" type="noConversion"/>
  </si>
  <si>
    <t>1x1</t>
    <phoneticPr fontId="1" type="noConversion"/>
  </si>
  <si>
    <t>8ms</t>
    <phoneticPr fontId="1" type="noConversion"/>
  </si>
  <si>
    <t>MediaTek</t>
    <phoneticPr fontId="1" type="noConversion"/>
  </si>
  <si>
    <t xml:space="preserve">1
</t>
    <phoneticPr fontId="1" type="noConversion"/>
  </si>
  <si>
    <t>CBW</t>
    <phoneticPr fontId="1" type="noConversion"/>
  </si>
  <si>
    <t>FDD 1.4MHz</t>
    <phoneticPr fontId="1" type="noConversion"/>
  </si>
  <si>
    <t>for alignemnt</t>
    <phoneticPr fontId="1" type="noConversion"/>
  </si>
  <si>
    <t>with impairments</t>
    <phoneticPr fontId="1" type="noConversion"/>
  </si>
  <si>
    <t>for alignments</t>
    <phoneticPr fontId="1" type="noConversion"/>
  </si>
  <si>
    <t>with imapirments</t>
    <phoneticPr fontId="1" type="noConversion"/>
  </si>
  <si>
    <t>Requirements</t>
  </si>
  <si>
    <t>Additional margin</t>
  </si>
  <si>
    <t>Lockheed Martin</t>
    <phoneticPr fontId="1" type="noConversion"/>
  </si>
  <si>
    <t>Addional margin</t>
    <phoneticPr fontId="1" type="noConversion"/>
  </si>
  <si>
    <t>Requirements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</si>
</sst>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color theme="1"/>
      <name val="Arial Unicode MS"/>
      <family val="2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1"/>
      <color theme="1"/>
      <name val="新細明體"/>
      <family val="1"/>
      <charset val="13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5" fillId="2" borderId="1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0" fontId="0" fillId="4" borderId="0" xfId="0" applyFill="1"/>
    <xf numFmtId="0" fontId="9" fillId="0" borderId="9" xfId="0" applyFont="1" applyBorder="1"/>
    <xf numFmtId="0" fontId="0" fillId="0" borderId="9" xfId="0" applyBorder="1"/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Normal_Chan_est_experiments_Cases 46.1 - 46.5" xfId="1" xr:uid="{F4EB0770-ED2E-40C5-9C87-E733DA1AF7EE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57-426A-BE05-4D024E39668A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57-426A-BE05-4D024E39668A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57-426A-BE05-4D024E39668A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57-426A-BE05-4D024E39668A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57-426A-BE05-4D024E39668A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57-426A-BE05-4D024E39668A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57-426A-BE05-4D024E39668A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57-426A-BE05-4D024E396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BA-4B72-BE1C-0457230E9D26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BA-4B72-BE1C-0457230E9D26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BA-4B72-BE1C-0457230E9D26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BA-4B72-BE1C-0457230E9D26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BA-4B72-BE1C-0457230E9D26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0BA-4B72-BE1C-0457230E9D26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BA-4B72-BE1C-0457230E9D26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0BA-4B72-BE1C-0457230E9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35-43A6-AD29-6E6840E1BEBD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35-43A6-AD29-6E6840E1BEBD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35-43A6-AD29-6E6840E1BEBD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35-43A6-AD29-6E6840E1BEBD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35-43A6-AD29-6E6840E1BEBD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35-43A6-AD29-6E6840E1BEBD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35-43A6-AD29-6E6840E1BEBD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35-43A6-AD29-6E6840E1B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72-4D8B-AD8B-2733207ABA06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72-4D8B-AD8B-2733207ABA06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72-4D8B-AD8B-2733207ABA06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72-4D8B-AD8B-2733207ABA06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72-4D8B-AD8B-2733207ABA06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72-4D8B-AD8B-2733207ABA06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72-4D8B-AD8B-2733207ABA06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72-4D8B-AD8B-2733207AB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12-4675-A99A-ACC5C3F65189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12-4675-A99A-ACC5C3F65189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12-4675-A99A-ACC5C3F65189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12-4675-A99A-ACC5C3F65189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12-4675-A99A-ACC5C3F65189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12-4675-A99A-ACC5C3F65189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12-4675-A99A-ACC5C3F65189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12-4675-A99A-ACC5C3F65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219075</xdr:colOff>
      <xdr:row>16</xdr:row>
      <xdr:rowOff>191620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9796A0A-3D1B-4DA2-B7A9-910E8F248B96}"/>
            </a:ext>
          </a:extLst>
        </xdr:cNvPr>
        <xdr:cNvSpPr txBox="1"/>
      </xdr:nvSpPr>
      <xdr:spPr>
        <a:xfrm>
          <a:off x="609600" y="400050"/>
          <a:ext cx="8753475" cy="2991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3GPP TSG-RAN WG4 Meeting #107			            		</a:t>
          </a:r>
          <a:r>
            <a:rPr lang="zh-TW" altLang="en-US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</a:t>
          </a: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R4-2309872 </a:t>
          </a:r>
          <a:endParaRPr lang="en-US" sz="1200">
            <a:solidFill>
              <a:srgbClr val="FF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Incheon, KR, May 22 – May 26, 2023</a:t>
          </a:r>
        </a:p>
        <a:p>
          <a:endParaRPr lang="en-GB" sz="12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Agenda Item:	9.7.7.1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Source:		MediaTek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Title:		</a:t>
          </a:r>
          <a:r>
            <a:rPr lang="en-US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Simulation results collection for IoT over NTN UE demod</a:t>
          </a: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contribution summarize the simulation results for NTN</a:t>
          </a:r>
          <a:r>
            <a:rPr lang="en-US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NTN IoT UE demodulation requirements.</a:t>
          </a:r>
        </a:p>
        <a:p>
          <a:endParaRPr lang="en-US" sz="12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[1]    </a:t>
          </a:r>
          <a:r>
            <a:rPr lang="en-GB" altLang="zh-CN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R4-2305960, “WF on IoT-NTN UE demodulation and CQI reporting requirements”, MediaTek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2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4</xdr:row>
      <xdr:rowOff>196623</xdr:rowOff>
    </xdr:from>
    <xdr:to>
      <xdr:col>7</xdr:col>
      <xdr:colOff>449036</xdr:colOff>
      <xdr:row>19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5E03F3FE-EAF5-46A5-9B0F-E042CD3E51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5</xdr:row>
      <xdr:rowOff>196623</xdr:rowOff>
    </xdr:from>
    <xdr:to>
      <xdr:col>7</xdr:col>
      <xdr:colOff>449036</xdr:colOff>
      <xdr:row>20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115D11A7-DCC5-44A6-93E5-AB8AC0CD4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5</xdr:row>
      <xdr:rowOff>196623</xdr:rowOff>
    </xdr:from>
    <xdr:to>
      <xdr:col>7</xdr:col>
      <xdr:colOff>449036</xdr:colOff>
      <xdr:row>20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B874C2C4-764D-4319-8CED-067C5E4621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6</xdr:row>
      <xdr:rowOff>196623</xdr:rowOff>
    </xdr:from>
    <xdr:to>
      <xdr:col>7</xdr:col>
      <xdr:colOff>449036</xdr:colOff>
      <xdr:row>21</xdr:row>
      <xdr:rowOff>136072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50828942-8B49-4F0F-89E9-EBBEE5075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6</xdr:row>
      <xdr:rowOff>196623</xdr:rowOff>
    </xdr:from>
    <xdr:to>
      <xdr:col>7</xdr:col>
      <xdr:colOff>449036</xdr:colOff>
      <xdr:row>21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BE6E5334-E881-4BF1-B36D-6DD1F4E75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K31" sqref="K31"/>
    </sheetView>
  </sheetViews>
  <sheetFormatPr defaultRowHeight="14.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65ABD-3A66-47F3-80AF-A8E1E7DB7BC8}">
  <dimension ref="A1:M22"/>
  <sheetViews>
    <sheetView topLeftCell="A7" zoomScale="85" zoomScaleNormal="85" workbookViewId="0">
      <selection activeCell="L27" sqref="L27"/>
    </sheetView>
  </sheetViews>
  <sheetFormatPr defaultColWidth="10.69921875" defaultRowHeight="14.5"/>
  <cols>
    <col min="13" max="13" width="12.3984375" customWidth="1"/>
  </cols>
  <sheetData>
    <row r="1" spans="1:11" ht="15" thickBot="1">
      <c r="A1" t="s">
        <v>44</v>
      </c>
    </row>
    <row r="2" spans="1:11" ht="50.15" customHeight="1" thickBot="1">
      <c r="A2" s="20" t="s">
        <v>8</v>
      </c>
      <c r="B2" s="21" t="s">
        <v>74</v>
      </c>
      <c r="C2" s="21" t="s">
        <v>10</v>
      </c>
      <c r="D2" s="21" t="s">
        <v>11</v>
      </c>
      <c r="E2" s="21" t="s">
        <v>12</v>
      </c>
      <c r="F2" s="21" t="s">
        <v>13</v>
      </c>
      <c r="G2" s="21" t="s">
        <v>14</v>
      </c>
      <c r="H2" s="21" t="s">
        <v>15</v>
      </c>
    </row>
    <row r="3" spans="1:11" ht="50.15" customHeight="1" thickBot="1">
      <c r="A3" s="15" t="s">
        <v>73</v>
      </c>
      <c r="B3" s="16" t="s">
        <v>75</v>
      </c>
      <c r="C3" s="15" t="s">
        <v>46</v>
      </c>
      <c r="D3" s="15" t="s">
        <v>19</v>
      </c>
      <c r="E3" s="15">
        <v>1</v>
      </c>
      <c r="F3" s="17" t="s">
        <v>47</v>
      </c>
      <c r="G3" s="15" t="s">
        <v>21</v>
      </c>
      <c r="H3" s="15" t="s">
        <v>22</v>
      </c>
    </row>
    <row r="4" spans="1:11" ht="50.15" customHeight="1" thickBot="1">
      <c r="A4" s="15">
        <v>2</v>
      </c>
      <c r="B4" s="16" t="s">
        <v>75</v>
      </c>
      <c r="C4" s="15" t="s">
        <v>24</v>
      </c>
      <c r="D4" s="15" t="s">
        <v>19</v>
      </c>
      <c r="E4" s="15">
        <v>8</v>
      </c>
      <c r="F4" s="11" t="s">
        <v>48</v>
      </c>
      <c r="G4" s="15" t="s">
        <v>21</v>
      </c>
      <c r="H4" s="15" t="s">
        <v>22</v>
      </c>
    </row>
    <row r="5" spans="1:11" ht="50.15" customHeight="1" thickBot="1">
      <c r="A5" s="17">
        <v>3</v>
      </c>
      <c r="B5" s="17" t="s">
        <v>75</v>
      </c>
      <c r="C5" s="17" t="s">
        <v>62</v>
      </c>
      <c r="D5" s="17" t="s">
        <v>19</v>
      </c>
      <c r="E5" s="17">
        <v>64</v>
      </c>
      <c r="F5" s="18" t="s">
        <v>49</v>
      </c>
      <c r="G5" s="17" t="s">
        <v>21</v>
      </c>
      <c r="H5" s="17" t="s">
        <v>22</v>
      </c>
    </row>
    <row r="9" spans="1:11" ht="15" thickBot="1">
      <c r="A9" s="26" t="s">
        <v>76</v>
      </c>
      <c r="B9" s="26"/>
    </row>
    <row r="10" spans="1:11" ht="15" thickBot="1">
      <c r="A10" s="17"/>
      <c r="B10" s="17" t="s">
        <v>54</v>
      </c>
      <c r="C10" s="17" t="s">
        <v>55</v>
      </c>
      <c r="D10" s="17" t="s">
        <v>58</v>
      </c>
      <c r="E10" s="17" t="s">
        <v>56</v>
      </c>
      <c r="F10" s="17" t="s">
        <v>59</v>
      </c>
      <c r="G10" s="17" t="s">
        <v>50</v>
      </c>
      <c r="H10" s="17"/>
      <c r="I10" s="17" t="s">
        <v>51</v>
      </c>
      <c r="J10" s="17" t="s">
        <v>60</v>
      </c>
      <c r="K10" s="17" t="s">
        <v>52</v>
      </c>
    </row>
    <row r="11" spans="1:11" ht="15" thickBot="1">
      <c r="A11" s="17" t="s">
        <v>53</v>
      </c>
      <c r="B11" s="17">
        <v>7.2</v>
      </c>
      <c r="C11" s="17">
        <v>9.4499999999999993</v>
      </c>
      <c r="D11" s="17">
        <v>7.1</v>
      </c>
      <c r="E11" s="17"/>
      <c r="F11" s="17"/>
      <c r="G11" s="17"/>
      <c r="H11" s="17"/>
      <c r="I11" s="19">
        <f>AVERAGE(B11:H11)</f>
        <v>7.916666666666667</v>
      </c>
      <c r="J11" s="19">
        <f>MAX(B11:H11)-MIN(B11:H11)</f>
        <v>2.3499999999999996</v>
      </c>
      <c r="K11" s="19">
        <f>_xlfn.STDEV.P(B11:H11)</f>
        <v>1.0849987199173152</v>
      </c>
    </row>
    <row r="12" spans="1:11" ht="15.75" customHeight="1" thickBot="1">
      <c r="A12" s="17" t="s">
        <v>57</v>
      </c>
      <c r="B12" s="17">
        <v>-7.4</v>
      </c>
      <c r="C12" s="17">
        <v>-6.49</v>
      </c>
      <c r="D12" s="17">
        <v>-6.7</v>
      </c>
      <c r="E12" s="17"/>
      <c r="F12" s="17"/>
      <c r="G12" s="17"/>
      <c r="H12" s="17"/>
      <c r="I12" s="19">
        <f t="shared" ref="I12" si="0">AVERAGE(B12:H12)</f>
        <v>-6.8633333333333333</v>
      </c>
      <c r="J12" s="19">
        <f t="shared" ref="J12" si="1">MAX(B12:H12)-MIN(B12:H12)</f>
        <v>0.91000000000000014</v>
      </c>
      <c r="K12" s="19">
        <f t="shared" ref="K12" si="2">_xlfn.STDEV.P(B12:H12)</f>
        <v>0.38904441334577161</v>
      </c>
    </row>
    <row r="13" spans="1:11" ht="15" thickBot="1">
      <c r="A13" s="17" t="s">
        <v>61</v>
      </c>
      <c r="B13" s="22">
        <v>-16.7</v>
      </c>
      <c r="C13" s="17">
        <v>-14.49</v>
      </c>
      <c r="D13" s="17">
        <v>-13.5</v>
      </c>
      <c r="E13" s="17"/>
      <c r="F13" s="17"/>
      <c r="G13" s="17"/>
      <c r="H13" s="17"/>
      <c r="I13" s="19">
        <f>AVERAGE(C13:H13)</f>
        <v>-13.995000000000001</v>
      </c>
      <c r="J13" s="19">
        <f>MAX(C13:H13)-MIN(C13:H13)</f>
        <v>0.99000000000000021</v>
      </c>
      <c r="K13" s="19">
        <f>_xlfn.STDEV.P(C13:H13)</f>
        <v>0.49500000000000011</v>
      </c>
    </row>
    <row r="15" spans="1:11" ht="15.75" customHeight="1"/>
    <row r="17" spans="1:13" ht="15" thickBot="1">
      <c r="A17" s="26" t="s">
        <v>77</v>
      </c>
      <c r="B17" s="26"/>
    </row>
    <row r="18" spans="1:13" ht="23.5" thickBot="1">
      <c r="A18" s="17"/>
      <c r="B18" s="17" t="s">
        <v>54</v>
      </c>
      <c r="C18" s="17" t="s">
        <v>55</v>
      </c>
      <c r="D18" s="17" t="s">
        <v>58</v>
      </c>
      <c r="E18" s="17" t="s">
        <v>56</v>
      </c>
      <c r="F18" s="17" t="s">
        <v>59</v>
      </c>
      <c r="G18" s="17" t="s">
        <v>50</v>
      </c>
      <c r="H18" s="17"/>
      <c r="I18" s="17" t="s">
        <v>51</v>
      </c>
      <c r="J18" s="17" t="s">
        <v>60</v>
      </c>
      <c r="K18" s="23" t="s">
        <v>52</v>
      </c>
      <c r="L18" s="19" t="s">
        <v>81</v>
      </c>
      <c r="M18" s="19" t="s">
        <v>80</v>
      </c>
    </row>
    <row r="19" spans="1:13" ht="15" thickBot="1">
      <c r="A19" s="17" t="s">
        <v>53</v>
      </c>
      <c r="B19" s="17">
        <v>9.1999999999999993</v>
      </c>
      <c r="C19" s="17">
        <v>11.45</v>
      </c>
      <c r="D19" s="17">
        <v>9.1</v>
      </c>
      <c r="E19" s="17"/>
      <c r="F19" s="17"/>
      <c r="G19" s="17"/>
      <c r="H19" s="17"/>
      <c r="I19" s="19">
        <f>AVERAGE(B19:G19)</f>
        <v>9.9166666666666661</v>
      </c>
      <c r="J19" s="19"/>
      <c r="K19" s="24"/>
      <c r="L19" s="19">
        <v>0.5</v>
      </c>
      <c r="M19" s="19">
        <f>I19+L19</f>
        <v>10.416666666666666</v>
      </c>
    </row>
    <row r="20" spans="1:13" ht="15" thickBot="1">
      <c r="A20" s="17" t="s">
        <v>57</v>
      </c>
      <c r="B20" s="17">
        <v>-5.4</v>
      </c>
      <c r="C20" s="17">
        <v>-4.49</v>
      </c>
      <c r="D20" s="17">
        <v>-4.7</v>
      </c>
      <c r="E20" s="17"/>
      <c r="F20" s="17"/>
      <c r="G20" s="17"/>
      <c r="H20" s="17"/>
      <c r="I20" s="19">
        <f>AVERAGE(B20:G20)</f>
        <v>-4.8633333333333333</v>
      </c>
      <c r="J20" s="19"/>
      <c r="K20" s="24"/>
      <c r="L20" s="19">
        <v>0.5</v>
      </c>
      <c r="M20" s="19">
        <f>I20+L20</f>
        <v>-4.3633333333333333</v>
      </c>
    </row>
    <row r="21" spans="1:13" ht="15" thickBot="1">
      <c r="A21" s="17" t="s">
        <v>61</v>
      </c>
      <c r="B21" s="22">
        <v>-14.7</v>
      </c>
      <c r="C21" s="17">
        <v>-12.49</v>
      </c>
      <c r="D21" s="22">
        <v>-11.5</v>
      </c>
      <c r="E21" s="17"/>
      <c r="F21" s="17"/>
      <c r="G21" s="17"/>
      <c r="H21" s="17"/>
      <c r="I21" s="19">
        <f>AVERAGE(C21:G21)</f>
        <v>-11.995000000000001</v>
      </c>
      <c r="J21" s="19"/>
      <c r="K21" s="24"/>
      <c r="L21" s="19">
        <v>0.5</v>
      </c>
      <c r="M21" s="19">
        <f>I21+L21</f>
        <v>-11.495000000000001</v>
      </c>
    </row>
    <row r="22" spans="1:13">
      <c r="M22" s="25"/>
    </row>
  </sheetData>
  <mergeCells count="2">
    <mergeCell ref="A9:B9"/>
    <mergeCell ref="A17:B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76E6-1B83-4047-8BFB-9DA396EF7CAA}">
  <dimension ref="A1:M18"/>
  <sheetViews>
    <sheetView topLeftCell="A4" workbookViewId="0">
      <selection activeCell="M12" sqref="M12"/>
    </sheetView>
  </sheetViews>
  <sheetFormatPr defaultRowHeight="14.5"/>
  <sheetData>
    <row r="1" spans="1:13" ht="15" thickBot="1">
      <c r="A1" t="s">
        <v>45</v>
      </c>
    </row>
    <row r="2" spans="1:13" ht="35" thickBot="1">
      <c r="A2" s="20" t="s">
        <v>8</v>
      </c>
      <c r="B2" s="21" t="s">
        <v>9</v>
      </c>
      <c r="C2" s="21" t="s">
        <v>31</v>
      </c>
      <c r="D2" s="21" t="s">
        <v>10</v>
      </c>
      <c r="E2" s="21" t="s">
        <v>64</v>
      </c>
      <c r="F2" s="21" t="s">
        <v>13</v>
      </c>
      <c r="G2" s="21" t="s">
        <v>14</v>
      </c>
      <c r="H2" s="21" t="s">
        <v>15</v>
      </c>
    </row>
    <row r="3" spans="1:13" ht="46.5" thickBot="1">
      <c r="A3" s="15">
        <v>1</v>
      </c>
      <c r="B3" s="15" t="s">
        <v>65</v>
      </c>
      <c r="C3" s="15" t="s">
        <v>63</v>
      </c>
      <c r="D3" s="15" t="s">
        <v>67</v>
      </c>
      <c r="E3" s="17">
        <v>32</v>
      </c>
      <c r="F3" s="15" t="s">
        <v>69</v>
      </c>
      <c r="G3" s="15" t="s">
        <v>70</v>
      </c>
      <c r="H3" s="22" t="s">
        <v>71</v>
      </c>
    </row>
    <row r="4" spans="1:13" ht="46.5" thickBot="1">
      <c r="A4" s="17">
        <v>2</v>
      </c>
      <c r="B4" s="17" t="s">
        <v>65</v>
      </c>
      <c r="C4" s="17" t="s">
        <v>66</v>
      </c>
      <c r="D4" s="17" t="s">
        <v>68</v>
      </c>
      <c r="E4" s="18">
        <v>128</v>
      </c>
      <c r="F4" s="17" t="s">
        <v>49</v>
      </c>
      <c r="G4" s="17" t="s">
        <v>70</v>
      </c>
      <c r="H4" s="22" t="s">
        <v>71</v>
      </c>
    </row>
    <row r="8" spans="1:13" ht="15" thickBot="1">
      <c r="A8" s="26" t="s">
        <v>78</v>
      </c>
      <c r="B8" s="27"/>
    </row>
    <row r="9" spans="1:13" ht="23.5" thickBot="1">
      <c r="A9" s="17"/>
      <c r="B9" s="17" t="s">
        <v>72</v>
      </c>
      <c r="C9" s="17" t="s">
        <v>54</v>
      </c>
      <c r="D9" s="17" t="s">
        <v>55</v>
      </c>
      <c r="E9" s="17" t="s">
        <v>58</v>
      </c>
      <c r="F9" s="17" t="s">
        <v>82</v>
      </c>
      <c r="G9" s="17" t="s">
        <v>50</v>
      </c>
      <c r="H9" s="17"/>
      <c r="I9" s="17" t="s">
        <v>51</v>
      </c>
      <c r="J9" s="17" t="s">
        <v>60</v>
      </c>
      <c r="K9" s="17" t="s">
        <v>52</v>
      </c>
    </row>
    <row r="10" spans="1:13" ht="15" thickBot="1">
      <c r="A10" s="17" t="s">
        <v>53</v>
      </c>
      <c r="B10" s="17">
        <v>-7.2</v>
      </c>
      <c r="C10" s="22">
        <v>-6.6</v>
      </c>
      <c r="D10" s="17">
        <v>-6.68</v>
      </c>
      <c r="E10" s="17">
        <v>-8.6999999999999993</v>
      </c>
      <c r="F10" s="17">
        <v>-6.9</v>
      </c>
      <c r="G10" s="17"/>
      <c r="H10" s="17"/>
      <c r="I10" s="19">
        <f>AVERAGE(B10:H10)</f>
        <v>-7.2159999999999993</v>
      </c>
      <c r="J10" s="19">
        <f>MAX(B10:H10)-MIN(B10:H10)</f>
        <v>2.0999999999999996</v>
      </c>
      <c r="K10" s="19">
        <f>_xlfn.STDEV.P(B10:H10)</f>
        <v>0.77059976641574723</v>
      </c>
    </row>
    <row r="11" spans="1:13" ht="15" thickBot="1">
      <c r="A11" s="17" t="s">
        <v>57</v>
      </c>
      <c r="B11" s="17">
        <v>-12.9</v>
      </c>
      <c r="C11" s="17">
        <v>-12.7</v>
      </c>
      <c r="D11" s="17">
        <v>-14.32</v>
      </c>
      <c r="E11" s="17">
        <v>-13.1</v>
      </c>
      <c r="F11" s="17">
        <v>-12.6</v>
      </c>
      <c r="G11" s="17"/>
      <c r="H11" s="17"/>
      <c r="I11" s="19">
        <f>AVERAGE(B11:H11)</f>
        <v>-13.124000000000001</v>
      </c>
      <c r="J11" s="19">
        <f>MAX(B11:H11)-MIN(B11:H11)</f>
        <v>1.7200000000000006</v>
      </c>
      <c r="K11" s="19">
        <f>_xlfn.STDEV.P(B11:H11)</f>
        <v>0.6221768237406472</v>
      </c>
    </row>
    <row r="15" spans="1:13" ht="15" thickBot="1">
      <c r="A15" s="26" t="s">
        <v>79</v>
      </c>
      <c r="B15" s="27"/>
    </row>
    <row r="16" spans="1:13" ht="23.5" thickBot="1">
      <c r="A16" s="17"/>
      <c r="B16" s="17" t="s">
        <v>72</v>
      </c>
      <c r="C16" s="17" t="s">
        <v>54</v>
      </c>
      <c r="D16" s="17" t="s">
        <v>55</v>
      </c>
      <c r="E16" s="17" t="s">
        <v>58</v>
      </c>
      <c r="F16" s="17" t="s">
        <v>82</v>
      </c>
      <c r="G16" s="17" t="s">
        <v>50</v>
      </c>
      <c r="H16" s="17"/>
      <c r="I16" s="17" t="s">
        <v>51</v>
      </c>
      <c r="J16" s="17" t="s">
        <v>60</v>
      </c>
      <c r="K16" s="17" t="s">
        <v>52</v>
      </c>
      <c r="L16" s="17" t="s">
        <v>83</v>
      </c>
      <c r="M16" s="17" t="s">
        <v>84</v>
      </c>
    </row>
    <row r="17" spans="1:13" ht="15" thickBot="1">
      <c r="A17" s="17" t="s">
        <v>53</v>
      </c>
      <c r="B17" s="17">
        <v>-5.2</v>
      </c>
      <c r="C17" s="22">
        <v>-4.5999999999999996</v>
      </c>
      <c r="D17" s="17">
        <v>-4.68</v>
      </c>
      <c r="E17" s="17">
        <v>-6.7</v>
      </c>
      <c r="F17" s="17">
        <v>-4.9000000000000004</v>
      </c>
      <c r="G17" s="17"/>
      <c r="H17" s="17"/>
      <c r="I17" s="19">
        <f>AVERAGE(B17:G17)</f>
        <v>-5.2159999999999993</v>
      </c>
      <c r="J17" s="19"/>
      <c r="K17" s="19"/>
      <c r="L17" s="19">
        <v>0.5</v>
      </c>
      <c r="M17" s="19">
        <f>I17+L17</f>
        <v>-4.7159999999999993</v>
      </c>
    </row>
    <row r="18" spans="1:13" ht="15" thickBot="1">
      <c r="A18" s="17" t="s">
        <v>57</v>
      </c>
      <c r="B18" s="17">
        <v>-10.9</v>
      </c>
      <c r="C18" s="17">
        <v>-10.7</v>
      </c>
      <c r="D18" s="17">
        <v>-12.32</v>
      </c>
      <c r="E18" s="17">
        <v>-11.1</v>
      </c>
      <c r="F18" s="17">
        <v>-10.6</v>
      </c>
      <c r="G18" s="17"/>
      <c r="H18" s="17"/>
      <c r="I18" s="19">
        <f>AVERAGE(B18:G18)</f>
        <v>-11.124000000000001</v>
      </c>
      <c r="J18" s="19"/>
      <c r="K18" s="19"/>
      <c r="L18" s="19">
        <v>0.5</v>
      </c>
      <c r="M18" s="19">
        <f>I18+L18</f>
        <v>-10.624000000000001</v>
      </c>
    </row>
  </sheetData>
  <mergeCells count="2">
    <mergeCell ref="A15:B15"/>
    <mergeCell ref="A8:B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B56A0-4BDA-426D-A7D4-F28DC09630C7}">
  <dimension ref="A1:I43"/>
  <sheetViews>
    <sheetView topLeftCell="A7" zoomScaleNormal="100" workbookViewId="0">
      <selection activeCell="G44" sqref="G44"/>
    </sheetView>
  </sheetViews>
  <sheetFormatPr defaultColWidth="12.69921875" defaultRowHeight="14.5"/>
  <sheetData>
    <row r="1" spans="1:8" ht="23.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>
      <c r="A2" s="9">
        <v>1</v>
      </c>
      <c r="B2" s="28" t="s">
        <v>17</v>
      </c>
      <c r="C2" s="28" t="s">
        <v>18</v>
      </c>
      <c r="D2" s="28" t="s">
        <v>19</v>
      </c>
      <c r="E2" s="28">
        <v>1</v>
      </c>
      <c r="F2" s="28" t="s">
        <v>20</v>
      </c>
      <c r="G2" s="28" t="s">
        <v>21</v>
      </c>
      <c r="H2" s="28" t="s">
        <v>22</v>
      </c>
    </row>
    <row r="3" spans="1:8" ht="35" thickBot="1">
      <c r="A3" s="10" t="s">
        <v>16</v>
      </c>
      <c r="B3" s="29"/>
      <c r="C3" s="29"/>
      <c r="D3" s="29"/>
      <c r="E3" s="29"/>
      <c r="F3" s="29"/>
      <c r="G3" s="29"/>
      <c r="H3" s="29"/>
    </row>
    <row r="22" spans="1:9">
      <c r="A22" s="1"/>
      <c r="B22" s="2" t="s">
        <v>0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  <c r="H22" s="2" t="s">
        <v>6</v>
      </c>
      <c r="I22" s="2" t="s">
        <v>7</v>
      </c>
    </row>
    <row r="23" spans="1:9">
      <c r="A23" s="3">
        <v>-20</v>
      </c>
      <c r="B23" s="4"/>
      <c r="C23" s="4"/>
      <c r="D23" s="4"/>
      <c r="E23" s="4"/>
      <c r="F23" s="4"/>
      <c r="G23" s="4"/>
      <c r="H23" s="5"/>
      <c r="I23" s="5"/>
    </row>
    <row r="24" spans="1:9">
      <c r="A24" s="3">
        <v>-19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-18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-17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-16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-15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-14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-13</v>
      </c>
      <c r="B30" s="4"/>
      <c r="C30" s="4"/>
      <c r="D30" s="4"/>
      <c r="E30" s="4"/>
      <c r="F30" s="4"/>
      <c r="G30" s="4"/>
      <c r="H30" s="5"/>
      <c r="I30" s="5"/>
    </row>
    <row r="31" spans="1:9" ht="15">
      <c r="A31" s="3">
        <v>-12</v>
      </c>
      <c r="B31" s="4"/>
      <c r="C31" s="6"/>
      <c r="D31" s="4"/>
      <c r="E31" s="4"/>
      <c r="F31" s="4"/>
      <c r="G31" s="4"/>
      <c r="H31" s="5"/>
      <c r="I31" s="5"/>
    </row>
    <row r="32" spans="1:9">
      <c r="A32" s="3">
        <v>-11</v>
      </c>
      <c r="B32" s="4"/>
      <c r="C32" s="4"/>
      <c r="D32" s="4"/>
      <c r="E32" s="4"/>
      <c r="F32" s="4"/>
      <c r="G32" s="4"/>
      <c r="H32" s="5"/>
      <c r="I32" s="5"/>
    </row>
    <row r="33" spans="1:9">
      <c r="A33" s="3">
        <v>-10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-9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-8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-7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-6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-5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-4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-3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-2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-1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0</v>
      </c>
      <c r="B43" s="4"/>
      <c r="C43" s="4"/>
      <c r="D43" s="4"/>
      <c r="E43" s="4"/>
      <c r="F43" s="4"/>
      <c r="G43" s="4"/>
      <c r="H43" s="5"/>
      <c r="I43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A24B-81E6-4B9D-AF78-5BE76332F78A}">
  <dimension ref="A1:I44"/>
  <sheetViews>
    <sheetView workbookViewId="0">
      <selection activeCell="J18" sqref="J18"/>
    </sheetView>
  </sheetViews>
  <sheetFormatPr defaultColWidth="12.69921875" defaultRowHeight="14.5"/>
  <sheetData>
    <row r="1" spans="1:8" ht="23.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 ht="23">
      <c r="A2" s="9">
        <v>2</v>
      </c>
      <c r="B2" s="28" t="s">
        <v>17</v>
      </c>
      <c r="C2" s="28" t="s">
        <v>24</v>
      </c>
      <c r="D2" s="28" t="s">
        <v>19</v>
      </c>
      <c r="E2" s="28">
        <v>8</v>
      </c>
      <c r="F2" s="11" t="s">
        <v>25</v>
      </c>
      <c r="G2" s="28" t="s">
        <v>21</v>
      </c>
      <c r="H2" s="28" t="s">
        <v>22</v>
      </c>
    </row>
    <row r="3" spans="1:8" ht="34.5">
      <c r="A3" s="9" t="s">
        <v>23</v>
      </c>
      <c r="B3" s="30"/>
      <c r="C3" s="30"/>
      <c r="D3" s="30"/>
      <c r="E3" s="30"/>
      <c r="F3" s="11" t="s">
        <v>27</v>
      </c>
      <c r="G3" s="30"/>
      <c r="H3" s="30"/>
    </row>
    <row r="4" spans="1:8" ht="23.5" thickBot="1">
      <c r="A4" s="12"/>
      <c r="B4" s="29"/>
      <c r="C4" s="29"/>
      <c r="D4" s="29"/>
      <c r="E4" s="29"/>
      <c r="F4" s="13" t="s">
        <v>26</v>
      </c>
      <c r="G4" s="29"/>
      <c r="H4" s="29"/>
    </row>
    <row r="23" spans="1:9">
      <c r="A23" s="1"/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</row>
    <row r="24" spans="1:9">
      <c r="A24" s="3">
        <v>-20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-19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-18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-17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-16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-15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-14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-13</v>
      </c>
      <c r="B31" s="4"/>
      <c r="C31" s="4"/>
      <c r="D31" s="4"/>
      <c r="E31" s="4"/>
      <c r="F31" s="4"/>
      <c r="G31" s="4"/>
      <c r="H31" s="5"/>
      <c r="I31" s="5"/>
    </row>
    <row r="32" spans="1:9" ht="15">
      <c r="A32" s="3">
        <v>-12</v>
      </c>
      <c r="B32" s="4"/>
      <c r="C32" s="6"/>
      <c r="D32" s="4"/>
      <c r="E32" s="4"/>
      <c r="F32" s="4"/>
      <c r="G32" s="4"/>
      <c r="H32" s="5"/>
      <c r="I32" s="5"/>
    </row>
    <row r="33" spans="1:9">
      <c r="A33" s="3">
        <v>-11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-10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-9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-8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-7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-6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-5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-4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-3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-2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-1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0</v>
      </c>
      <c r="B44" s="4"/>
      <c r="C44" s="4"/>
      <c r="D44" s="4"/>
      <c r="E44" s="4"/>
      <c r="F44" s="4"/>
      <c r="G44" s="4"/>
      <c r="H44" s="5"/>
      <c r="I44" s="5"/>
    </row>
  </sheetData>
  <mergeCells count="6">
    <mergeCell ref="H2:H4"/>
    <mergeCell ref="B2:B4"/>
    <mergeCell ref="C2:C4"/>
    <mergeCell ref="D2:D4"/>
    <mergeCell ref="E2:E4"/>
    <mergeCell ref="G2:G4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2C75C-F1CE-42C5-B55D-2B355523BEE3}">
  <dimension ref="A1:I44"/>
  <sheetViews>
    <sheetView topLeftCell="A7" zoomScale="115" zoomScaleNormal="115" workbookViewId="0">
      <selection activeCell="M24" sqref="M24"/>
    </sheetView>
  </sheetViews>
  <sheetFormatPr defaultColWidth="12.69921875" defaultRowHeight="14.5"/>
  <sheetData>
    <row r="1" spans="1:8" ht="23.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>
      <c r="A2" s="9">
        <v>3</v>
      </c>
      <c r="B2" s="28" t="s">
        <v>17</v>
      </c>
      <c r="C2" s="28" t="s">
        <v>29</v>
      </c>
      <c r="D2" s="28" t="s">
        <v>19</v>
      </c>
      <c r="E2" s="28">
        <v>64</v>
      </c>
      <c r="F2" s="28" t="s">
        <v>30</v>
      </c>
      <c r="G2" s="28" t="s">
        <v>21</v>
      </c>
      <c r="H2" s="28" t="s">
        <v>22</v>
      </c>
    </row>
    <row r="3" spans="1:8" ht="35" thickBot="1">
      <c r="A3" s="10" t="s">
        <v>28</v>
      </c>
      <c r="B3" s="29"/>
      <c r="C3" s="29"/>
      <c r="D3" s="29"/>
      <c r="E3" s="29"/>
      <c r="F3" s="29"/>
      <c r="G3" s="29"/>
      <c r="H3" s="29"/>
    </row>
    <row r="23" spans="1:9">
      <c r="A23" s="1"/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</row>
    <row r="24" spans="1:9">
      <c r="A24" s="3">
        <v>-20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-19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-18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-17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-16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-15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-14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-13</v>
      </c>
      <c r="B31" s="4"/>
      <c r="C31" s="4"/>
      <c r="D31" s="4"/>
      <c r="E31" s="4"/>
      <c r="F31" s="4"/>
      <c r="G31" s="4"/>
      <c r="H31" s="5"/>
      <c r="I31" s="5"/>
    </row>
    <row r="32" spans="1:9" ht="15">
      <c r="A32" s="3">
        <v>-12</v>
      </c>
      <c r="B32" s="4"/>
      <c r="C32" s="6"/>
      <c r="D32" s="4"/>
      <c r="E32" s="4"/>
      <c r="F32" s="4"/>
      <c r="G32" s="4"/>
      <c r="H32" s="5"/>
      <c r="I32" s="5"/>
    </row>
    <row r="33" spans="1:9">
      <c r="A33" s="3">
        <v>-11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-10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-9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-8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-7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-6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-5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-4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-3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-2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-1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0</v>
      </c>
      <c r="B44" s="4"/>
      <c r="C44" s="4"/>
      <c r="D44" s="4"/>
      <c r="E44" s="4"/>
      <c r="F44" s="4"/>
      <c r="G44" s="4"/>
      <c r="H44" s="5"/>
      <c r="I44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3FFBE-2E79-4249-BF79-81338D006F55}">
  <dimension ref="A1:I45"/>
  <sheetViews>
    <sheetView topLeftCell="A19" workbookViewId="0">
      <selection activeCell="K31" sqref="K31"/>
    </sheetView>
  </sheetViews>
  <sheetFormatPr defaultColWidth="12.69921875" defaultRowHeight="14.5"/>
  <sheetData>
    <row r="1" spans="1:8" ht="23.5" thickBot="1">
      <c r="A1" s="7" t="s">
        <v>8</v>
      </c>
      <c r="B1" s="8" t="s">
        <v>9</v>
      </c>
      <c r="C1" s="8" t="s">
        <v>31</v>
      </c>
      <c r="D1" s="8" t="s">
        <v>10</v>
      </c>
      <c r="E1" s="8" t="s">
        <v>32</v>
      </c>
      <c r="F1" s="8" t="s">
        <v>13</v>
      </c>
      <c r="G1" s="8" t="s">
        <v>14</v>
      </c>
      <c r="H1" s="8" t="s">
        <v>15</v>
      </c>
    </row>
    <row r="2" spans="1:8">
      <c r="A2" s="9">
        <v>1</v>
      </c>
      <c r="B2" s="28" t="s">
        <v>34</v>
      </c>
      <c r="C2" s="28" t="s">
        <v>35</v>
      </c>
      <c r="D2" s="11" t="s">
        <v>36</v>
      </c>
      <c r="E2" s="28">
        <v>32</v>
      </c>
      <c r="F2" s="11" t="s">
        <v>38</v>
      </c>
      <c r="G2" s="28" t="s">
        <v>21</v>
      </c>
      <c r="H2" s="28" t="s">
        <v>22</v>
      </c>
    </row>
    <row r="3" spans="1:8" ht="34.5">
      <c r="A3" s="9" t="s">
        <v>33</v>
      </c>
      <c r="B3" s="30"/>
      <c r="C3" s="30"/>
      <c r="D3" s="11" t="s">
        <v>37</v>
      </c>
      <c r="E3" s="30"/>
      <c r="F3" s="11" t="s">
        <v>39</v>
      </c>
      <c r="G3" s="30"/>
      <c r="H3" s="30"/>
    </row>
    <row r="4" spans="1:8" ht="23.5" thickBot="1">
      <c r="A4" s="12"/>
      <c r="B4" s="29"/>
      <c r="C4" s="29"/>
      <c r="D4" s="14"/>
      <c r="E4" s="29"/>
      <c r="F4" s="13" t="s">
        <v>40</v>
      </c>
      <c r="G4" s="29"/>
      <c r="H4" s="29"/>
    </row>
    <row r="24" spans="1:9">
      <c r="A24" s="1"/>
      <c r="B24" s="2" t="s">
        <v>0</v>
      </c>
      <c r="C24" s="2" t="s">
        <v>1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6</v>
      </c>
      <c r="I24" s="2" t="s">
        <v>7</v>
      </c>
    </row>
    <row r="25" spans="1:9">
      <c r="A25" s="3">
        <v>-20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-19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-18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-17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-16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-15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-14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-13</v>
      </c>
      <c r="B32" s="4"/>
      <c r="C32" s="4"/>
      <c r="D32" s="4"/>
      <c r="E32" s="4"/>
      <c r="F32" s="4"/>
      <c r="G32" s="4"/>
      <c r="H32" s="5"/>
      <c r="I32" s="5"/>
    </row>
    <row r="33" spans="1:9" ht="15">
      <c r="A33" s="3">
        <v>-12</v>
      </c>
      <c r="B33" s="4"/>
      <c r="C33" s="6"/>
      <c r="D33" s="4"/>
      <c r="E33" s="4"/>
      <c r="F33" s="4"/>
      <c r="G33" s="4"/>
      <c r="H33" s="5"/>
      <c r="I33" s="5"/>
    </row>
    <row r="34" spans="1:9">
      <c r="A34" s="3">
        <v>-11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-10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-9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-8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-7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-6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-5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-4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-3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-2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-1</v>
      </c>
      <c r="B44" s="4"/>
      <c r="C44" s="4"/>
      <c r="D44" s="4"/>
      <c r="E44" s="4"/>
      <c r="F44" s="4"/>
      <c r="G44" s="4"/>
      <c r="H44" s="5"/>
      <c r="I44" s="5"/>
    </row>
    <row r="45" spans="1:9">
      <c r="A45" s="3">
        <v>0</v>
      </c>
      <c r="B45" s="4"/>
      <c r="C45" s="4"/>
      <c r="D45" s="4"/>
      <c r="E45" s="4"/>
      <c r="F45" s="4"/>
      <c r="G45" s="4"/>
      <c r="H45" s="5"/>
      <c r="I45" s="5"/>
    </row>
  </sheetData>
  <mergeCells count="5">
    <mergeCell ref="B2:B4"/>
    <mergeCell ref="C2:C4"/>
    <mergeCell ref="E2:E4"/>
    <mergeCell ref="G2:G4"/>
    <mergeCell ref="H2:H4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682E-DE54-4071-8193-5C65A28E2314}">
  <dimension ref="A1:I45"/>
  <sheetViews>
    <sheetView workbookViewId="0">
      <selection activeCell="K25" sqref="K25"/>
    </sheetView>
  </sheetViews>
  <sheetFormatPr defaultColWidth="10.69921875" defaultRowHeight="14.5"/>
  <sheetData>
    <row r="1" spans="1:8" ht="35" thickBot="1">
      <c r="A1" s="7" t="s">
        <v>8</v>
      </c>
      <c r="B1" s="8" t="s">
        <v>9</v>
      </c>
      <c r="C1" s="8" t="s">
        <v>31</v>
      </c>
      <c r="D1" s="8" t="s">
        <v>10</v>
      </c>
      <c r="E1" s="8" t="s">
        <v>32</v>
      </c>
      <c r="F1" s="8" t="s">
        <v>13</v>
      </c>
      <c r="G1" s="8" t="s">
        <v>14</v>
      </c>
      <c r="H1" s="8" t="s">
        <v>15</v>
      </c>
    </row>
    <row r="2" spans="1:8">
      <c r="A2" s="9">
        <v>2</v>
      </c>
      <c r="B2" s="28" t="s">
        <v>34</v>
      </c>
      <c r="C2" s="28" t="s">
        <v>42</v>
      </c>
      <c r="D2" s="28" t="s">
        <v>43</v>
      </c>
      <c r="E2" s="28">
        <v>256</v>
      </c>
      <c r="F2" s="28" t="s">
        <v>30</v>
      </c>
      <c r="G2" s="28" t="s">
        <v>21</v>
      </c>
      <c r="H2" s="28" t="s">
        <v>22</v>
      </c>
    </row>
    <row r="3" spans="1:8" ht="35" thickBot="1">
      <c r="A3" s="10" t="s">
        <v>41</v>
      </c>
      <c r="B3" s="29"/>
      <c r="C3" s="29"/>
      <c r="D3" s="29"/>
      <c r="E3" s="29"/>
      <c r="F3" s="29"/>
      <c r="G3" s="29"/>
      <c r="H3" s="29"/>
    </row>
    <row r="24" spans="1:9" ht="26">
      <c r="A24" s="1"/>
      <c r="B24" s="2" t="s">
        <v>0</v>
      </c>
      <c r="C24" s="2" t="s">
        <v>1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6</v>
      </c>
      <c r="I24" s="2" t="s">
        <v>7</v>
      </c>
    </row>
    <row r="25" spans="1:9">
      <c r="A25" s="3">
        <v>-20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-19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-18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-17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-16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-15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-14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-13</v>
      </c>
      <c r="B32" s="4"/>
      <c r="C32" s="4"/>
      <c r="D32" s="4"/>
      <c r="E32" s="4"/>
      <c r="F32" s="4"/>
      <c r="G32" s="4"/>
      <c r="H32" s="5"/>
      <c r="I32" s="5"/>
    </row>
    <row r="33" spans="1:9" ht="15">
      <c r="A33" s="3">
        <v>-12</v>
      </c>
      <c r="B33" s="4"/>
      <c r="C33" s="6"/>
      <c r="D33" s="4"/>
      <c r="E33" s="4"/>
      <c r="F33" s="4"/>
      <c r="G33" s="4"/>
      <c r="H33" s="5"/>
      <c r="I33" s="5"/>
    </row>
    <row r="34" spans="1:9">
      <c r="A34" s="3">
        <v>-11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-10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-9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-8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-7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-6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-5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-4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-3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-2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-1</v>
      </c>
      <c r="B44" s="4"/>
      <c r="C44" s="4"/>
      <c r="D44" s="4"/>
      <c r="E44" s="4"/>
      <c r="F44" s="4"/>
      <c r="G44" s="4"/>
      <c r="H44" s="5"/>
      <c r="I44" s="5"/>
    </row>
    <row r="45" spans="1:9">
      <c r="A45" s="3">
        <v>0</v>
      </c>
      <c r="B45" s="4"/>
      <c r="C45" s="4"/>
      <c r="D45" s="4"/>
      <c r="E45" s="4"/>
      <c r="F45" s="4"/>
      <c r="G45" s="4"/>
      <c r="H45" s="5"/>
      <c r="I45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Coversheet</vt:lpstr>
      <vt:lpstr>Summary for Cat-M1 </vt:lpstr>
      <vt:lpstr>Summary for NB-IoT</vt:lpstr>
      <vt:lpstr>Cat M1 Test 1</vt:lpstr>
      <vt:lpstr>Cat M1 Test 2 </vt:lpstr>
      <vt:lpstr>Cat M1 Test 3</vt:lpstr>
      <vt:lpstr>NB-IoT Test 1 </vt:lpstr>
      <vt:lpstr>NB-IoT Test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Licheng Lin (林立晟)</dc:creator>
  <cp:keywords>Unrestricted</cp:keywords>
  <cp:lastModifiedBy>R4-2309826</cp:lastModifiedBy>
  <dcterms:created xsi:type="dcterms:W3CDTF">2015-06-05T18:17:20Z</dcterms:created>
  <dcterms:modified xsi:type="dcterms:W3CDTF">2023-05-25T05:32:32Z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1681802529</vt:lpwstr>
  </property>
  <property fmtid="{D5CDD505-2E9C-101B-9397-08002B2CF9AE}" pid="6" name="LM SIP Document Sensitivity">
    <vt:lpwstr/>
  </property>
  <property fmtid="{D5CDD505-2E9C-101B-9397-08002B2CF9AE}" pid="7" name="Document Author">
    <vt:lpwstr>US\e424509</vt:lpwstr>
  </property>
  <property fmtid="{D5CDD505-2E9C-101B-9397-08002B2CF9AE}" pid="8" name="Document Sensitivity">
    <vt:lpwstr>1</vt:lpwstr>
  </property>
  <property fmtid="{D5CDD505-2E9C-101B-9397-08002B2CF9AE}" pid="9" name="ThirdParty">
    <vt:lpwstr/>
  </property>
  <property fmtid="{D5CDD505-2E9C-101B-9397-08002B2CF9AE}" pid="10" name="OCI Restriction">
    <vt:bool>false</vt:bool>
  </property>
  <property fmtid="{D5CDD505-2E9C-101B-9397-08002B2CF9AE}" pid="11" name="OCI Additional Info">
    <vt:lpwstr/>
  </property>
  <property fmtid="{D5CDD505-2E9C-101B-9397-08002B2CF9AE}" pid="12" name="Allow Header Overwrite">
    <vt:bool>true</vt:bool>
  </property>
  <property fmtid="{D5CDD505-2E9C-101B-9397-08002B2CF9AE}" pid="13" name="Allow Footer Overwrite">
    <vt:bool>true</vt:bool>
  </property>
  <property fmtid="{D5CDD505-2E9C-101B-9397-08002B2CF9AE}" pid="14" name="Multiple Selected">
    <vt:lpwstr>-1</vt:lpwstr>
  </property>
  <property fmtid="{D5CDD505-2E9C-101B-9397-08002B2CF9AE}" pid="15" name="SIPLongWording">
    <vt:lpwstr>_x000d_
_x000d_
</vt:lpwstr>
  </property>
  <property fmtid="{D5CDD505-2E9C-101B-9397-08002B2CF9AE}" pid="16" name="ExpCountry">
    <vt:lpwstr/>
  </property>
  <property fmtid="{D5CDD505-2E9C-101B-9397-08002B2CF9AE}" pid="17" name="SecurityClassification">
    <vt:lpwstr/>
  </property>
  <property fmtid="{D5CDD505-2E9C-101B-9397-08002B2CF9AE}" pid="18" name="TextBoxAndDropdownValues">
    <vt:lpwstr/>
  </property>
</Properties>
</file>